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ata/Growth Curves/"/>
    </mc:Choice>
  </mc:AlternateContent>
  <xr:revisionPtr revIDLastSave="0" documentId="13_ncr:1_{6EDDC692-5304-FF48-9DD2-F971922C53F4}" xr6:coauthVersionLast="46" xr6:coauthVersionMax="46" xr10:uidLastSave="{00000000-0000-0000-0000-000000000000}"/>
  <bookViews>
    <workbookView xWindow="0" yWindow="460" windowWidth="29240" windowHeight="16680" xr2:uid="{FE33040B-FB12-0C43-8D88-4A80D4F89D5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" l="1"/>
  <c r="E15" i="1"/>
  <c r="E16" i="1"/>
  <c r="E17" i="1"/>
  <c r="E18" i="1"/>
  <c r="E13" i="1"/>
  <c r="D14" i="1"/>
  <c r="D15" i="1"/>
  <c r="D16" i="1"/>
  <c r="D17" i="1"/>
  <c r="D18" i="1"/>
  <c r="D13" i="1"/>
  <c r="D21" i="1" s="1"/>
  <c r="F14" i="1"/>
  <c r="F15" i="1"/>
  <c r="F16" i="1"/>
  <c r="F17" i="1"/>
  <c r="F18" i="1"/>
  <c r="F13" i="1"/>
  <c r="C14" i="1"/>
  <c r="C15" i="1"/>
  <c r="C16" i="1"/>
  <c r="C17" i="1"/>
  <c r="C18" i="1"/>
  <c r="C13" i="1"/>
  <c r="B14" i="1"/>
  <c r="B15" i="1"/>
  <c r="B16" i="1"/>
  <c r="B22" i="1" s="1"/>
  <c r="B17" i="1"/>
  <c r="B18" i="1"/>
  <c r="B13" i="1"/>
  <c r="B21" i="1" s="1"/>
  <c r="N3" i="1"/>
  <c r="E22" i="1" l="1"/>
  <c r="E21" i="1"/>
  <c r="D22" i="1"/>
  <c r="F22" i="1"/>
  <c r="C22" i="1"/>
  <c r="C21" i="1"/>
  <c r="F21" i="1"/>
  <c r="O2" i="1"/>
  <c r="O3" i="1" l="1"/>
  <c r="O8" i="1" l="1"/>
  <c r="P8" i="1"/>
  <c r="Q8" i="1"/>
  <c r="R8" i="1"/>
  <c r="S8" i="1"/>
  <c r="O7" i="1"/>
  <c r="P7" i="1"/>
  <c r="Q7" i="1"/>
  <c r="R7" i="1"/>
  <c r="S7" i="1"/>
  <c r="N8" i="1"/>
  <c r="N7" i="1"/>
  <c r="P3" i="1"/>
  <c r="Q3" i="1"/>
  <c r="R3" i="1"/>
  <c r="S3" i="1"/>
  <c r="P2" i="1"/>
  <c r="Q2" i="1"/>
  <c r="R2" i="1"/>
  <c r="S2" i="1"/>
  <c r="N2" i="1"/>
</calcChain>
</file>

<file path=xl/sharedStrings.xml><?xml version="1.0" encoding="utf-8"?>
<sst xmlns="http://schemas.openxmlformats.org/spreadsheetml/2006/main" count="27" uniqueCount="16">
  <si>
    <t>Tube</t>
  </si>
  <si>
    <t>Sample</t>
  </si>
  <si>
    <t>LVS</t>
  </si>
  <si>
    <t>Averages</t>
  </si>
  <si>
    <t>Generation Times</t>
  </si>
  <si>
    <t>0-2</t>
  </si>
  <si>
    <t>2-4 hr</t>
  </si>
  <si>
    <t>St Dev</t>
  </si>
  <si>
    <t xml:space="preserve"> </t>
  </si>
  <si>
    <t>0-4 hr</t>
  </si>
  <si>
    <t>GFP</t>
  </si>
  <si>
    <t>0-4</t>
  </si>
  <si>
    <t>Average GT</t>
  </si>
  <si>
    <t>0-2 hr</t>
  </si>
  <si>
    <t>4-6.5 hr</t>
  </si>
  <si>
    <t>6.5-7.75 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</si>
</sst>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" fontId="0" fillId="0" borderId="0" xfId="0" applyNumberFormat="1"/>
    <xf numFmtId="164" fontId="0" fillId="0" borderId="0" xfId="0" applyNumberFormat="1"/>
    <xf numFmtId="0" fontId="0" fillId="0" borderId="0" xfId="0" quotePrefix="1"/>
    <xf numFmtId="1" fontId="0" fillId="0" borderId="0" xfId="0" applyNumberFormat="1"/>
    <xf numFmtId="0" fontId="0" fillId="0" borderId="0" xfId="0" applyFill="1"/>
    <xf numFmtId="2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Sheet1!$M$2</c:f>
              <c:strCache>
                <c:ptCount val="1"/>
                <c:pt idx="0">
                  <c:v>LVS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Sheet1!$N$7:$S$7</c:f>
                <c:numCache>
                  <c:formatCode>General</c:formatCode>
                  <c:ptCount val="6"/>
                  <c:pt idx="0">
                    <c:v>3.6055512754639865E-3</c:v>
                  </c:pt>
                  <c:pt idx="1">
                    <c:v>1.7320508075688791E-3</c:v>
                  </c:pt>
                  <c:pt idx="2">
                    <c:v>6.2449979983984034E-3</c:v>
                  </c:pt>
                  <c:pt idx="3">
                    <c:v>8.0829037686547672E-3</c:v>
                  </c:pt>
                  <c:pt idx="4">
                    <c:v>1.5099668870541462E-2</c:v>
                  </c:pt>
                  <c:pt idx="5">
                    <c:v>3.5851545759330035E-2</c:v>
                  </c:pt>
                </c:numCache>
              </c:numRef>
            </c:plus>
            <c:minus>
              <c:numRef>
                <c:f>Sheet1!$N$7:$S$7</c:f>
                <c:numCache>
                  <c:formatCode>General</c:formatCode>
                  <c:ptCount val="6"/>
                  <c:pt idx="0">
                    <c:v>3.6055512754639865E-3</c:v>
                  </c:pt>
                  <c:pt idx="1">
                    <c:v>1.7320508075688791E-3</c:v>
                  </c:pt>
                  <c:pt idx="2">
                    <c:v>6.2449979983984034E-3</c:v>
                  </c:pt>
                  <c:pt idx="3">
                    <c:v>8.0829037686547672E-3</c:v>
                  </c:pt>
                  <c:pt idx="4">
                    <c:v>1.5099668870541462E-2</c:v>
                  </c:pt>
                  <c:pt idx="5">
                    <c:v>3.5851545759330035E-2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Sheet1!$N$1:$S$1</c:f>
              <c:numCache>
                <c:formatCode>0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 formatCode="0.0">
                  <c:v>6.5</c:v>
                </c:pt>
                <c:pt idx="4" formatCode="0.00">
                  <c:v>7.75</c:v>
                </c:pt>
                <c:pt idx="5">
                  <c:v>24</c:v>
                </c:pt>
              </c:numCache>
            </c:numRef>
          </c:xVal>
          <c:yVal>
            <c:numRef>
              <c:f>Sheet1!$N$2:$S$2</c:f>
              <c:numCache>
                <c:formatCode>0.000</c:formatCode>
                <c:ptCount val="6"/>
                <c:pt idx="0">
                  <c:v>8.4000000000000005E-2</c:v>
                </c:pt>
                <c:pt idx="1">
                  <c:v>0.161</c:v>
                </c:pt>
                <c:pt idx="2">
                  <c:v>0.30099999999999999</c:v>
                </c:pt>
                <c:pt idx="3">
                  <c:v>0.55733333333333335</c:v>
                </c:pt>
                <c:pt idx="4">
                  <c:v>0.68400000000000005</c:v>
                </c:pt>
                <c:pt idx="5">
                  <c:v>2.1133333333333337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B9-C148-B3ED-9E9F82CF8290}"/>
            </c:ext>
          </c:extLst>
        </c:ser>
        <c:ser>
          <c:idx val="1"/>
          <c:order val="1"/>
          <c:tx>
            <c:strRef>
              <c:f>Sheet1!$M$3</c:f>
              <c:strCache>
                <c:ptCount val="1"/>
                <c:pt idx="0">
                  <c:v>GFP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Sheet1!$N$8:$S$8</c:f>
                <c:numCache>
                  <c:formatCode>General</c:formatCode>
                  <c:ptCount val="6"/>
                  <c:pt idx="0">
                    <c:v>2.8867513459481312E-3</c:v>
                  </c:pt>
                  <c:pt idx="1">
                    <c:v>9.2915732431775606E-3</c:v>
                  </c:pt>
                  <c:pt idx="2">
                    <c:v>4.1633319989322695E-3</c:v>
                  </c:pt>
                  <c:pt idx="3">
                    <c:v>1.1135528725660053E-2</c:v>
                  </c:pt>
                  <c:pt idx="4">
                    <c:v>1.7009801096230716E-2</c:v>
                  </c:pt>
                  <c:pt idx="5">
                    <c:v>3.0287511177601405E-2</c:v>
                  </c:pt>
                </c:numCache>
              </c:numRef>
            </c:plus>
            <c:minus>
              <c:numRef>
                <c:f>Sheet1!$N$8:$S$8</c:f>
                <c:numCache>
                  <c:formatCode>General</c:formatCode>
                  <c:ptCount val="6"/>
                  <c:pt idx="0">
                    <c:v>2.8867513459481312E-3</c:v>
                  </c:pt>
                  <c:pt idx="1">
                    <c:v>9.2915732431775606E-3</c:v>
                  </c:pt>
                  <c:pt idx="2">
                    <c:v>4.1633319989322695E-3</c:v>
                  </c:pt>
                  <c:pt idx="3">
                    <c:v>1.1135528725660053E-2</c:v>
                  </c:pt>
                  <c:pt idx="4">
                    <c:v>1.7009801096230716E-2</c:v>
                  </c:pt>
                  <c:pt idx="5">
                    <c:v>3.0287511177601405E-2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Sheet1!$N$1:$S$1</c:f>
              <c:numCache>
                <c:formatCode>0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 formatCode="0.0">
                  <c:v>6.5</c:v>
                </c:pt>
                <c:pt idx="4" formatCode="0.00">
                  <c:v>7.75</c:v>
                </c:pt>
                <c:pt idx="5">
                  <c:v>24</c:v>
                </c:pt>
              </c:numCache>
            </c:numRef>
          </c:xVal>
          <c:yVal>
            <c:numRef>
              <c:f>Sheet1!$N$3:$S$3</c:f>
              <c:numCache>
                <c:formatCode>0.000</c:formatCode>
                <c:ptCount val="6"/>
                <c:pt idx="0">
                  <c:v>8.1333333333333327E-2</c:v>
                </c:pt>
                <c:pt idx="1">
                  <c:v>0.14433333333333334</c:v>
                </c:pt>
                <c:pt idx="2">
                  <c:v>0.24366666666666667</c:v>
                </c:pt>
                <c:pt idx="3">
                  <c:v>0.442</c:v>
                </c:pt>
                <c:pt idx="4">
                  <c:v>0.55866666666666664</c:v>
                </c:pt>
                <c:pt idx="5">
                  <c:v>1.8546666666666667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B9-C148-B3ED-9E9F82CF8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399919"/>
        <c:axId val="304332815"/>
      </c:scatterChart>
      <c:valAx>
        <c:axId val="3043999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32815"/>
        <c:crosses val="autoZero"/>
        <c:crossBetween val="midCat"/>
      </c:valAx>
      <c:valAx>
        <c:axId val="30433281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999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679450</xdr:colOff>
      <xdr:row>13</xdr:row>
      <xdr:rowOff>101600</xdr:rowOff>
    </xdr:from>
    <xdr:to>
      <xdr:col>14</xdr:col>
      <xdr:colOff>349250</xdr:colOff>
      <xdr:row>32</xdr:row>
      <xdr:rowOff>127000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0F405B-449B-0A4F-8698-B845B5FBE1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255CF-3300-8247-B875-07D4790798B6}">
  <dimension ref="A1:S35"/>
  <sheetViews>
    <sheetView tabSelected="1" workbookViewId="0">
      <selection activeCell="E30" sqref="E30"/>
    </sheetView>
  </sheetViews>
  <sheetFormatPr baseColWidth="10" defaultColWidth="10.6640625" defaultRowHeight="16" x14ac:dyDescent="0.2"/>
  <sheetData>
    <row r="1" spans="1:19" x14ac:dyDescent="0.2">
      <c r="A1" t="s">
        <v>1</v>
      </c>
      <c r="B1" t="s">
        <v>0</v>
      </c>
      <c r="C1">
        <v>0</v>
      </c>
      <c r="D1">
        <v>2</v>
      </c>
      <c r="E1">
        <v>4</v>
      </c>
      <c r="F1">
        <v>6.5</v>
      </c>
      <c r="G1">
        <v>7.75</v>
      </c>
      <c r="H1">
        <v>24</v>
      </c>
      <c r="L1" t="s">
        <v>3</v>
      </c>
      <c r="M1" t="s">
        <v>1</v>
      </c>
      <c r="N1" s="4">
        <v>0</v>
      </c>
      <c r="O1" s="4">
        <v>2</v>
      </c>
      <c r="P1" s="4">
        <v>4</v>
      </c>
      <c r="Q1" s="7">
        <v>6.5</v>
      </c>
      <c r="R1" s="6">
        <v>7.75</v>
      </c>
      <c r="S1" s="4">
        <v>24</v>
      </c>
    </row>
    <row r="2" spans="1:19" x14ac:dyDescent="0.2">
      <c r="A2" t="s">
        <v>2</v>
      </c>
      <c r="B2">
        <v>1</v>
      </c>
      <c r="C2">
        <v>0.08</v>
      </c>
      <c r="D2">
        <v>0.16200000000000001</v>
      </c>
      <c r="E2">
        <v>0.30599999999999999</v>
      </c>
      <c r="F2">
        <v>0.56200000000000006</v>
      </c>
      <c r="G2">
        <v>0.69799999999999995</v>
      </c>
      <c r="H2">
        <v>2.1320000000000001</v>
      </c>
      <c r="M2" t="s">
        <v>2</v>
      </c>
      <c r="N2" s="2">
        <f>AVERAGE(C2:C4)</f>
        <v>8.4000000000000005E-2</v>
      </c>
      <c r="O2" s="2">
        <f t="shared" ref="O2:S2" si="0">AVERAGE(D2:D4)</f>
        <v>0.161</v>
      </c>
      <c r="P2" s="2">
        <f t="shared" si="0"/>
        <v>0.30099999999999999</v>
      </c>
      <c r="Q2" s="2">
        <f t="shared" si="0"/>
        <v>0.55733333333333335</v>
      </c>
      <c r="R2" s="2">
        <f t="shared" si="0"/>
        <v>0.68400000000000005</v>
      </c>
      <c r="S2" s="2">
        <f t="shared" si="0"/>
        <v>2.1133333333333337</v>
      </c>
    </row>
    <row r="3" spans="1:19" x14ac:dyDescent="0.2">
      <c r="B3">
        <v>2</v>
      </c>
      <c r="C3">
        <v>8.5000000000000006E-2</v>
      </c>
      <c r="D3">
        <v>0.159</v>
      </c>
      <c r="E3">
        <v>0.29399999999999998</v>
      </c>
      <c r="F3">
        <v>0.54800000000000004</v>
      </c>
      <c r="G3">
        <v>0.66800000000000004</v>
      </c>
      <c r="H3">
        <v>2.0720000000000001</v>
      </c>
      <c r="M3" t="s">
        <v>10</v>
      </c>
      <c r="N3" s="2">
        <f>AVERAGE(C5:C7)</f>
        <v>8.1333333333333327E-2</v>
      </c>
      <c r="O3" s="2">
        <f>AVERAGE(D5:D7)</f>
        <v>0.14433333333333334</v>
      </c>
      <c r="P3" s="2">
        <f t="shared" ref="P3:S3" si="1">AVERAGE(E5:E7)</f>
        <v>0.24366666666666667</v>
      </c>
      <c r="Q3" s="2">
        <f t="shared" si="1"/>
        <v>0.442</v>
      </c>
      <c r="R3" s="2">
        <f t="shared" si="1"/>
        <v>0.55866666666666664</v>
      </c>
      <c r="S3" s="2">
        <f t="shared" si="1"/>
        <v>1.8546666666666667</v>
      </c>
    </row>
    <row r="4" spans="1:19" x14ac:dyDescent="0.2">
      <c r="B4">
        <v>3</v>
      </c>
      <c r="C4">
        <v>8.6999999999999994E-2</v>
      </c>
      <c r="D4">
        <v>0.16200000000000001</v>
      </c>
      <c r="E4">
        <v>0.30299999999999999</v>
      </c>
      <c r="F4">
        <v>0.56200000000000006</v>
      </c>
      <c r="G4">
        <v>0.68600000000000005</v>
      </c>
      <c r="H4">
        <v>2.1360000000000001</v>
      </c>
      <c r="N4" s="2"/>
      <c r="O4" s="2"/>
      <c r="P4" s="2"/>
      <c r="Q4" s="2"/>
      <c r="R4" s="2"/>
      <c r="S4" s="2"/>
    </row>
    <row r="5" spans="1:19" x14ac:dyDescent="0.2">
      <c r="A5" t="s">
        <v>10</v>
      </c>
      <c r="B5">
        <v>4</v>
      </c>
      <c r="C5">
        <v>7.8E-2</v>
      </c>
      <c r="D5">
        <v>0.155</v>
      </c>
      <c r="E5">
        <v>0.247</v>
      </c>
      <c r="F5">
        <v>0.45200000000000001</v>
      </c>
      <c r="G5">
        <v>0.57799999999999996</v>
      </c>
      <c r="H5">
        <v>1.8759999999999999</v>
      </c>
      <c r="N5" s="2"/>
      <c r="O5" s="2"/>
      <c r="P5" s="2"/>
      <c r="Q5" s="2"/>
      <c r="R5" s="2"/>
      <c r="S5" s="2"/>
    </row>
    <row r="6" spans="1:19" x14ac:dyDescent="0.2">
      <c r="B6">
        <v>5</v>
      </c>
      <c r="C6">
        <v>8.3000000000000004E-2</v>
      </c>
      <c r="D6">
        <v>0.14000000000000001</v>
      </c>
      <c r="E6">
        <v>0.23899999999999999</v>
      </c>
      <c r="F6">
        <v>0.43</v>
      </c>
      <c r="G6">
        <v>0.55200000000000005</v>
      </c>
      <c r="H6">
        <v>1.82</v>
      </c>
      <c r="L6" t="s">
        <v>7</v>
      </c>
      <c r="M6" t="s">
        <v>1</v>
      </c>
    </row>
    <row r="7" spans="1:19" x14ac:dyDescent="0.2">
      <c r="B7">
        <v>6</v>
      </c>
      <c r="C7">
        <v>8.3000000000000004E-2</v>
      </c>
      <c r="D7">
        <v>0.13800000000000001</v>
      </c>
      <c r="E7">
        <v>0.245</v>
      </c>
      <c r="F7">
        <v>0.44400000000000001</v>
      </c>
      <c r="G7">
        <v>0.54600000000000004</v>
      </c>
      <c r="H7">
        <v>1.8680000000000001</v>
      </c>
      <c r="M7" t="s">
        <v>2</v>
      </c>
      <c r="N7">
        <f>STDEV(C2:C4)</f>
        <v>3.6055512754639865E-3</v>
      </c>
      <c r="O7">
        <f t="shared" ref="O7:S7" si="2">STDEV(D2:D4)</f>
        <v>1.7320508075688791E-3</v>
      </c>
      <c r="P7">
        <f t="shared" si="2"/>
        <v>6.2449979983984034E-3</v>
      </c>
      <c r="Q7">
        <f t="shared" si="2"/>
        <v>8.0829037686547672E-3</v>
      </c>
      <c r="R7">
        <f t="shared" si="2"/>
        <v>1.5099668870541462E-2</v>
      </c>
      <c r="S7">
        <f t="shared" si="2"/>
        <v>3.5851545759330035E-2</v>
      </c>
    </row>
    <row r="8" spans="1:19" x14ac:dyDescent="0.2">
      <c r="B8" s="3"/>
      <c r="M8" t="s">
        <v>10</v>
      </c>
      <c r="N8">
        <f>STDEV(C5:C7)</f>
        <v>2.8867513459481312E-3</v>
      </c>
      <c r="O8">
        <f t="shared" ref="O8:S8" si="3">STDEV(D5:D7)</f>
        <v>9.2915732431775606E-3</v>
      </c>
      <c r="P8">
        <f t="shared" si="3"/>
        <v>4.1633319989322695E-3</v>
      </c>
      <c r="Q8">
        <f t="shared" si="3"/>
        <v>1.1135528725660053E-2</v>
      </c>
      <c r="R8">
        <f t="shared" si="3"/>
        <v>1.7009801096230716E-2</v>
      </c>
      <c r="S8">
        <f t="shared" si="3"/>
        <v>3.0287511177601405E-2</v>
      </c>
    </row>
    <row r="9" spans="1:19" x14ac:dyDescent="0.2">
      <c r="B9" s="3"/>
      <c r="C9" s="2"/>
    </row>
    <row r="10" spans="1:19" x14ac:dyDescent="0.2">
      <c r="B10" s="3"/>
    </row>
    <row r="11" spans="1:19" x14ac:dyDescent="0.2">
      <c r="B11" s="3"/>
    </row>
    <row r="12" spans="1:19" x14ac:dyDescent="0.2">
      <c r="A12" t="s">
        <v>4</v>
      </c>
      <c r="B12" t="s">
        <v>5</v>
      </c>
      <c r="C12" s="1" t="s">
        <v>6</v>
      </c>
      <c r="D12" t="s">
        <v>14</v>
      </c>
      <c r="E12" t="s">
        <v>15</v>
      </c>
      <c r="F12" t="s">
        <v>11</v>
      </c>
    </row>
    <row r="13" spans="1:19" x14ac:dyDescent="0.2">
      <c r="A13">
        <v>1</v>
      </c>
      <c r="B13">
        <f>120/(3.3*LOG(D2/C2))</f>
        <v>118.67058201576329</v>
      </c>
      <c r="C13">
        <f t="shared" ref="C13:C18" si="4">120/(3.3*LOG(E2/D2))</f>
        <v>131.65384579006064</v>
      </c>
      <c r="D13">
        <f>180/(3.3*LOG(F2/E2))</f>
        <v>206.59991841362006</v>
      </c>
      <c r="E13">
        <f>75/(3.3*LOG(G2/F2))</f>
        <v>241.47352688130604</v>
      </c>
      <c r="F13">
        <f>240/(3.3*LOG(E2/C2))</f>
        <v>124.82552055717957</v>
      </c>
    </row>
    <row r="14" spans="1:19" x14ac:dyDescent="0.2">
      <c r="A14">
        <v>2</v>
      </c>
      <c r="B14">
        <f t="shared" ref="B14:B18" si="5">120/(3.3*LOG(D3/C3))</f>
        <v>133.70055596365341</v>
      </c>
      <c r="C14">
        <f t="shared" si="4"/>
        <v>136.21879861424162</v>
      </c>
      <c r="D14">
        <f t="shared" ref="D14:D18" si="6">180/(3.3*LOG(F3/E3))</f>
        <v>201.69657010820302</v>
      </c>
      <c r="E14">
        <f t="shared" ref="E14:E18" si="7">75/(3.3*LOG(G3/F3))</f>
        <v>264.28320039062129</v>
      </c>
      <c r="F14">
        <f t="shared" ref="F14:F18" si="8">240/(3.3*LOG(E3/C3))</f>
        <v>134.94793017644949</v>
      </c>
    </row>
    <row r="15" spans="1:19" x14ac:dyDescent="0.2">
      <c r="A15">
        <v>3</v>
      </c>
      <c r="B15">
        <f t="shared" si="5"/>
        <v>134.68224873052094</v>
      </c>
      <c r="C15">
        <f t="shared" si="4"/>
        <v>133.72542727135087</v>
      </c>
      <c r="D15">
        <f t="shared" si="6"/>
        <v>203.30502421356894</v>
      </c>
      <c r="E15">
        <f t="shared" si="7"/>
        <v>262.47661554089802</v>
      </c>
      <c r="F15">
        <f t="shared" si="8"/>
        <v>134.20213255920197</v>
      </c>
      <c r="S15" s="1"/>
    </row>
    <row r="16" spans="1:19" x14ac:dyDescent="0.2">
      <c r="A16">
        <v>4</v>
      </c>
      <c r="B16">
        <f t="shared" si="5"/>
        <v>121.92861624116095</v>
      </c>
      <c r="C16">
        <f t="shared" si="4"/>
        <v>179.69308193531759</v>
      </c>
      <c r="D16">
        <f t="shared" si="6"/>
        <v>207.8385407022856</v>
      </c>
      <c r="E16">
        <f t="shared" si="7"/>
        <v>212.82329481355072</v>
      </c>
      <c r="F16">
        <f t="shared" si="8"/>
        <v>145.27952704293489</v>
      </c>
    </row>
    <row r="17" spans="1:19" x14ac:dyDescent="0.2">
      <c r="A17">
        <v>5</v>
      </c>
      <c r="B17">
        <f t="shared" si="5"/>
        <v>160.15699380837398</v>
      </c>
      <c r="C17">
        <f t="shared" si="4"/>
        <v>156.55770205653457</v>
      </c>
      <c r="D17">
        <f t="shared" si="6"/>
        <v>213.84457576558455</v>
      </c>
      <c r="E17">
        <f t="shared" si="7"/>
        <v>209.52468306049937</v>
      </c>
      <c r="F17">
        <f t="shared" si="8"/>
        <v>158.33689592740996</v>
      </c>
    </row>
    <row r="18" spans="1:19" x14ac:dyDescent="0.2">
      <c r="A18">
        <v>6</v>
      </c>
      <c r="B18">
        <f t="shared" si="5"/>
        <v>164.68964066118446</v>
      </c>
      <c r="C18">
        <f t="shared" si="4"/>
        <v>145.87056950716061</v>
      </c>
      <c r="D18">
        <f t="shared" si="6"/>
        <v>211.23891408963019</v>
      </c>
      <c r="E18">
        <f t="shared" si="7"/>
        <v>253.06041177766872</v>
      </c>
      <c r="F18">
        <f t="shared" si="8"/>
        <v>154.70991381770568</v>
      </c>
    </row>
    <row r="19" spans="1:19" x14ac:dyDescent="0.2">
      <c r="C19" s="1"/>
    </row>
    <row r="20" spans="1:19" x14ac:dyDescent="0.2">
      <c r="A20" t="s">
        <v>12</v>
      </c>
      <c r="B20" t="s">
        <v>13</v>
      </c>
      <c r="C20" s="1" t="s">
        <v>6</v>
      </c>
      <c r="D20" t="s">
        <v>14</v>
      </c>
      <c r="E20" t="s">
        <v>15</v>
      </c>
      <c r="F20" t="s">
        <v>9</v>
      </c>
    </row>
    <row r="21" spans="1:19" x14ac:dyDescent="0.2">
      <c r="A21" t="s">
        <v>2</v>
      </c>
      <c r="B21">
        <f>AVERAGE(B13:B15)</f>
        <v>129.0177955699792</v>
      </c>
      <c r="C21">
        <f t="shared" ref="C21:F21" si="9">AVERAGE(C13:C15)</f>
        <v>133.8660238918844</v>
      </c>
      <c r="D21">
        <f t="shared" si="9"/>
        <v>203.86717091179733</v>
      </c>
      <c r="E21">
        <f t="shared" si="9"/>
        <v>256.07778093760845</v>
      </c>
      <c r="F21">
        <f t="shared" si="9"/>
        <v>131.32519443094367</v>
      </c>
    </row>
    <row r="22" spans="1:19" x14ac:dyDescent="0.2">
      <c r="A22" t="s">
        <v>10</v>
      </c>
      <c r="B22">
        <f>AVERAGE(B16:B18)</f>
        <v>148.92508357023979</v>
      </c>
      <c r="C22">
        <f t="shared" ref="C22:F22" si="10">AVERAGE(C16:C18)</f>
        <v>160.70711783300425</v>
      </c>
      <c r="D22">
        <f t="shared" si="10"/>
        <v>210.97401018583344</v>
      </c>
      <c r="E22">
        <f t="shared" si="10"/>
        <v>225.13612988390628</v>
      </c>
      <c r="F22">
        <f t="shared" si="10"/>
        <v>152.77544559601685</v>
      </c>
      <c r="S22" s="1"/>
    </row>
    <row r="26" spans="1:19" x14ac:dyDescent="0.2">
      <c r="C26" s="5"/>
    </row>
    <row r="29" spans="1:19" x14ac:dyDescent="0.2">
      <c r="J29" t="s">
        <v>8</v>
      </c>
    </row>
    <row r="35" spans="3:3" x14ac:dyDescent="0.2">
      <c r="C35" s="1"/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2020-07-28T15:15:01Z</dcterms:created>
  <dcterms:modified xsi:type="dcterms:W3CDTF">2021-03-03T14:05:42Z</dcterms:modified>
</cp:coreProperties>
</file>